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lass Files\Excel\"/>
    </mc:Choice>
  </mc:AlternateContent>
  <bookViews>
    <workbookView xWindow="-645" yWindow="60" windowWidth="15180" windowHeight="8835" tabRatio="810"/>
  </bookViews>
  <sheets>
    <sheet name="PV" sheetId="22" r:id="rId1"/>
    <sheet name="FV" sheetId="23" r:id="rId2"/>
    <sheet name="PMT" sheetId="24" r:id="rId3"/>
    <sheet name="RATE" sheetId="17" r:id="rId4"/>
    <sheet name="EFFECT vs. NOMINAL" sheetId="27" r:id="rId5"/>
    <sheet name="Test Scores" sheetId="5" r:id="rId6"/>
    <sheet name="Orders" sheetId="2" r:id="rId7"/>
    <sheet name="Goal Seek" sheetId="10" state="hidden" r:id="rId8"/>
    <sheet name="Solver" sheetId="12" state="hidden" r:id="rId9"/>
    <sheet name="Scenarios" sheetId="18" r:id="rId10"/>
  </sheets>
  <calcPr calcId="152511"/>
</workbook>
</file>

<file path=xl/calcChain.xml><?xml version="1.0" encoding="utf-8"?>
<calcChain xmlns="http://schemas.openxmlformats.org/spreadsheetml/2006/main">
  <c r="E16" i="24" l="1"/>
  <c r="E17" i="24"/>
  <c r="E13" i="24"/>
  <c r="E14" i="24" s="1"/>
  <c r="D17" i="24"/>
  <c r="A17" i="24"/>
  <c r="A16" i="24"/>
  <c r="A15" i="24"/>
  <c r="A14" i="24"/>
  <c r="B14" i="24" s="1"/>
  <c r="D13" i="24"/>
  <c r="D15" i="24" s="1"/>
  <c r="H3" i="27"/>
  <c r="H2" i="27"/>
  <c r="B7" i="27"/>
  <c r="F8" i="27" s="1"/>
  <c r="P9" i="27"/>
  <c r="O9" i="27"/>
  <c r="N9" i="27"/>
  <c r="M9" i="27"/>
  <c r="L9" i="27"/>
  <c r="K9" i="27"/>
  <c r="J9" i="27"/>
  <c r="I9" i="27"/>
  <c r="H9" i="27"/>
  <c r="G9" i="27"/>
  <c r="F9" i="27"/>
  <c r="E9" i="27"/>
  <c r="B4" i="17"/>
  <c r="B12" i="17"/>
  <c r="B13" i="17" s="1"/>
  <c r="B14" i="17" s="1"/>
  <c r="B5" i="24"/>
  <c r="B8" i="17"/>
  <c r="B15" i="24"/>
  <c r="B16" i="24"/>
  <c r="D16" i="24"/>
  <c r="C13" i="24"/>
  <c r="C14" i="24" s="1"/>
  <c r="B13" i="24"/>
  <c r="B17" i="24" s="1"/>
  <c r="B4" i="24"/>
  <c r="B21" i="23"/>
  <c r="B17" i="23"/>
  <c r="B13" i="23"/>
  <c r="B21" i="22"/>
  <c r="B17" i="22"/>
  <c r="B12" i="23"/>
  <c r="B13" i="22"/>
  <c r="B12" i="22"/>
  <c r="E15" i="24" l="1"/>
  <c r="C15" i="24"/>
  <c r="C16" i="24"/>
  <c r="C17" i="24"/>
  <c r="D14" i="24"/>
  <c r="E8" i="27"/>
  <c r="P8" i="27"/>
  <c r="O8" i="27"/>
  <c r="N8" i="27"/>
  <c r="M8" i="27"/>
  <c r="L8" i="27"/>
  <c r="K8" i="27"/>
  <c r="J8" i="27"/>
  <c r="I8" i="27"/>
  <c r="H8" i="27"/>
  <c r="G8" i="27"/>
  <c r="E10" i="27"/>
  <c r="E11" i="27" s="1"/>
  <c r="H4" i="27"/>
  <c r="B14" i="22"/>
  <c r="B16" i="22" s="1"/>
  <c r="B14" i="23"/>
  <c r="D16" i="18"/>
  <c r="D18" i="18" s="1"/>
  <c r="C16" i="18"/>
  <c r="C18" i="18" s="1"/>
  <c r="B16" i="18"/>
  <c r="B18" i="18" s="1"/>
  <c r="E18" i="18" s="1"/>
  <c r="E14" i="18"/>
  <c r="E13" i="18"/>
  <c r="E12" i="18"/>
  <c r="E11" i="18"/>
  <c r="E10" i="18"/>
  <c r="E7" i="18"/>
  <c r="G2" i="2"/>
  <c r="D16" i="12"/>
  <c r="D18" i="12"/>
  <c r="C16" i="12"/>
  <c r="C18" i="12"/>
  <c r="B16" i="12"/>
  <c r="B18" i="12"/>
  <c r="E18" i="12" s="1"/>
  <c r="E14" i="12"/>
  <c r="E13" i="12"/>
  <c r="E12" i="12"/>
  <c r="E11" i="12"/>
  <c r="E10" i="12"/>
  <c r="E7" i="12"/>
  <c r="B13" i="10"/>
  <c r="B15" i="10" s="1"/>
  <c r="B17" i="10" s="1"/>
  <c r="B7" i="10"/>
  <c r="D3" i="2"/>
  <c r="D4" i="2"/>
  <c r="D5" i="2"/>
  <c r="D2" i="2"/>
  <c r="E16" i="12"/>
  <c r="F10" i="27" l="1"/>
  <c r="F11" i="27" s="1"/>
  <c r="B16" i="23"/>
  <c r="B18" i="23" s="1"/>
  <c r="B18" i="22"/>
  <c r="B20" i="22" s="1"/>
  <c r="E16" i="18"/>
  <c r="G10" i="27" l="1"/>
  <c r="G11" i="27" s="1"/>
  <c r="B20" i="23"/>
  <c r="B22" i="22"/>
  <c r="B24" i="22" s="1"/>
  <c r="B22" i="23"/>
  <c r="H10" i="27" l="1"/>
  <c r="H11" i="27" s="1"/>
  <c r="B24" i="23"/>
  <c r="I10" i="27" l="1"/>
  <c r="I11" i="27" s="1"/>
  <c r="J10" i="27" l="1"/>
  <c r="J11" i="27" s="1"/>
  <c r="K10" i="27" l="1"/>
  <c r="K11" i="27" s="1"/>
  <c r="L10" i="27" l="1"/>
  <c r="L11" i="27" s="1"/>
  <c r="M10" i="27" l="1"/>
  <c r="M11" i="27" s="1"/>
  <c r="N10" i="27" l="1"/>
  <c r="N11" i="27" s="1"/>
  <c r="O10" i="27" l="1"/>
  <c r="O11" i="27" s="1"/>
  <c r="P10" i="27" l="1"/>
  <c r="P11" i="27" s="1"/>
  <c r="P16" i="27" s="1"/>
  <c r="P17" i="27" s="1"/>
</calcChain>
</file>

<file path=xl/sharedStrings.xml><?xml version="1.0" encoding="utf-8"?>
<sst xmlns="http://schemas.openxmlformats.org/spreadsheetml/2006/main" count="181" uniqueCount="123">
  <si>
    <t>Bobbie</t>
  </si>
  <si>
    <t>Richard</t>
  </si>
  <si>
    <t>Sandra</t>
  </si>
  <si>
    <t>Jose</t>
  </si>
  <si>
    <t>Charisma</t>
  </si>
  <si>
    <t>Score</t>
  </si>
  <si>
    <t>OrderID</t>
  </si>
  <si>
    <t>Qty</t>
  </si>
  <si>
    <t>Unit Cost</t>
  </si>
  <si>
    <t>Total Cost</t>
  </si>
  <si>
    <t>Name</t>
  </si>
  <si>
    <t>Test Date</t>
  </si>
  <si>
    <t>Gender</t>
  </si>
  <si>
    <t>Age</t>
  </si>
  <si>
    <t>Ann</t>
  </si>
  <si>
    <t>F</t>
  </si>
  <si>
    <t>Ben</t>
  </si>
  <si>
    <t>M</t>
  </si>
  <si>
    <t>Cam</t>
  </si>
  <si>
    <t>Dee</t>
  </si>
  <si>
    <t>Ed</t>
  </si>
  <si>
    <t>Fran</t>
  </si>
  <si>
    <t>Gail</t>
  </si>
  <si>
    <t>Herb</t>
  </si>
  <si>
    <t>Xander</t>
  </si>
  <si>
    <t>Lynda</t>
  </si>
  <si>
    <t>Toni</t>
  </si>
  <si>
    <t>Mariano</t>
  </si>
  <si>
    <t>Jennifer</t>
  </si>
  <si>
    <t>Tom</t>
  </si>
  <si>
    <t>Alfred</t>
  </si>
  <si>
    <t>Elana</t>
  </si>
  <si>
    <t>Jolina</t>
  </si>
  <si>
    <t>Allison</t>
  </si>
  <si>
    <t>Derek</t>
  </si>
  <si>
    <t>Giles</t>
  </si>
  <si>
    <t>Peter</t>
  </si>
  <si>
    <t xml:space="preserve">Gus </t>
  </si>
  <si>
    <t>Rose</t>
  </si>
  <si>
    <t>Nicholas</t>
  </si>
  <si>
    <t>Average</t>
  </si>
  <si>
    <t># of Students</t>
  </si>
  <si>
    <t>Statistics</t>
  </si>
  <si>
    <t># of Students 30+</t>
  </si>
  <si>
    <t>Loan Amount</t>
  </si>
  <si>
    <t>Interest Rate</t>
  </si>
  <si>
    <t># Monthly Payments</t>
  </si>
  <si>
    <t>Monthly Payment Amount</t>
  </si>
  <si>
    <t>Hourly Rate</t>
  </si>
  <si>
    <t>Hours Worked</t>
  </si>
  <si>
    <t>Gross Paycheck</t>
  </si>
  <si>
    <t>Taxes @ 28%</t>
  </si>
  <si>
    <t>Net Paycheck</t>
  </si>
  <si>
    <t>Jan</t>
  </si>
  <si>
    <t>Feb</t>
  </si>
  <si>
    <t>Mar</t>
  </si>
  <si>
    <t>Qtr 1 Total</t>
  </si>
  <si>
    <t>Net Revenues</t>
  </si>
  <si>
    <t>Expenses</t>
  </si>
  <si>
    <t>Rent</t>
  </si>
  <si>
    <t>Salaries</t>
  </si>
  <si>
    <t>Equipment</t>
  </si>
  <si>
    <t>Training</t>
  </si>
  <si>
    <t>Supplies</t>
  </si>
  <si>
    <t>Total Expenses</t>
  </si>
  <si>
    <t>Net Income</t>
  </si>
  <si>
    <t># of Exams Scored</t>
  </si>
  <si>
    <t># of Missing Exams</t>
  </si>
  <si>
    <t># of Passing Exams</t>
  </si>
  <si>
    <t>Most Common Score</t>
  </si>
  <si>
    <t>Highest Score</t>
  </si>
  <si>
    <t>Lowest Score</t>
  </si>
  <si>
    <t>Average Score</t>
  </si>
  <si>
    <t>Middle Score</t>
  </si>
  <si>
    <t>Standard Deviation</t>
  </si>
  <si>
    <t>Variance</t>
  </si>
  <si>
    <t>Analysis of Unit Cost</t>
  </si>
  <si>
    <t>Rate</t>
  </si>
  <si>
    <t>Years</t>
  </si>
  <si>
    <t>Payments</t>
  </si>
  <si>
    <t>RATE Function</t>
  </si>
  <si>
    <t>PMT Function</t>
  </si>
  <si>
    <t>PV Function</t>
  </si>
  <si>
    <t>FV Function</t>
  </si>
  <si>
    <t>Goal Seek</t>
  </si>
  <si>
    <t>Using Solver</t>
  </si>
  <si>
    <t>Creating Scenarios</t>
  </si>
  <si>
    <t>Goal Amount</t>
  </si>
  <si>
    <t>How Long</t>
  </si>
  <si>
    <t>You need to save this amount today to reach your goal</t>
  </si>
  <si>
    <t>Long Hand</t>
  </si>
  <si>
    <t>Current Amount (Present Value)</t>
  </si>
  <si>
    <t>You will only have this much in the future.</t>
  </si>
  <si>
    <t>Monthly Payments</t>
  </si>
  <si>
    <t>Months</t>
  </si>
  <si>
    <t>Monthly</t>
  </si>
  <si>
    <t>Yearly</t>
  </si>
  <si>
    <t>What you're actually paying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</si>
  <si>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</si>
  <si>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</si>
  <si>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</si>
  <si>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</si>
  <si>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</si>
  <si>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</si>
  <si>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</si>
  <si>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</si>
  <si>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</si>
  <si>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Long Hand (Compounded Annually)</t>
  </si>
  <si>
    <t>Long Hand (Compounded Monthly)</t>
  </si>
  <si>
    <t>Number of Periods</t>
  </si>
  <si>
    <t>EFFECT vs. NOMINAL Function</t>
  </si>
  <si>
    <t>Effective Interest Rate</t>
  </si>
  <si>
    <t>Interest Earned in Year 1</t>
  </si>
  <si>
    <t>% Earned</t>
  </si>
  <si>
    <t>Long Hand (Effective)</t>
  </si>
  <si>
    <t>Rate per Period</t>
  </si>
  <si>
    <t>Payment Options</t>
  </si>
  <si>
    <t>Difference</t>
  </si>
  <si>
    <t>Yearly Rate</t>
  </si>
  <si>
    <t>Sample Nominal Interest Rate</t>
  </si>
  <si>
    <t>Nominal Rate</t>
  </si>
  <si>
    <t># of Females passed</t>
  </si>
  <si>
    <t># of Males passed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</si>
</sst>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mm/dd/yy;@"/>
    <numFmt numFmtId="166" formatCode="_(* #,##0_);_(* \(#,##0\);_(* &quot;-&quot;??_);_(@_)"/>
    <numFmt numFmtId="167" formatCode="_(* #,##0.000_);_(* \(#,##0.0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theme="2" tint="-0.24994659260841701"/>
      </left>
      <right style="medium">
        <color theme="2" tint="-0.24994659260841701"/>
      </right>
      <top style="medium">
        <color theme="2" tint="-0.24994659260841701"/>
      </top>
      <bottom style="medium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2" borderId="0"/>
    <xf numFmtId="0" fontId="1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5" fillId="0" borderId="0" xfId="0" applyFont="1"/>
    <xf numFmtId="44" fontId="0" fillId="0" borderId="0" xfId="2" applyFont="1"/>
    <xf numFmtId="44" fontId="0" fillId="0" borderId="0" xfId="0" applyNumberFormat="1"/>
    <xf numFmtId="0" fontId="2" fillId="0" borderId="0" xfId="4" applyFont="1"/>
    <xf numFmtId="165" fontId="2" fillId="0" borderId="0" xfId="4" applyNumberFormat="1" applyFont="1" applyAlignment="1">
      <alignment horizontal="center"/>
    </xf>
    <xf numFmtId="0" fontId="2" fillId="0" borderId="0" xfId="4" applyFont="1" applyAlignment="1">
      <alignment horizontal="center"/>
    </xf>
    <xf numFmtId="0" fontId="5" fillId="0" borderId="0" xfId="4"/>
    <xf numFmtId="165" fontId="5" fillId="0" borderId="0" xfId="4" applyNumberFormat="1" applyAlignment="1">
      <alignment horizontal="center"/>
    </xf>
    <xf numFmtId="0" fontId="5" fillId="0" borderId="0" xfId="4" applyAlignment="1">
      <alignment horizontal="center"/>
    </xf>
    <xf numFmtId="10" fontId="0" fillId="0" borderId="0" xfId="5" applyNumberFormat="1" applyFont="1"/>
    <xf numFmtId="8" fontId="0" fillId="0" borderId="0" xfId="0" applyNumberFormat="1"/>
    <xf numFmtId="0" fontId="6" fillId="0" borderId="0" xfId="4" applyFont="1"/>
    <xf numFmtId="43" fontId="0" fillId="0" borderId="0" xfId="1" applyFont="1"/>
    <xf numFmtId="166" fontId="0" fillId="0" borderId="0" xfId="1" applyNumberFormat="1" applyFont="1"/>
    <xf numFmtId="167" fontId="0" fillId="0" borderId="0" xfId="1" applyNumberFormat="1" applyFont="1"/>
    <xf numFmtId="43" fontId="2" fillId="0" borderId="0" xfId="1" applyFont="1"/>
    <xf numFmtId="166" fontId="7" fillId="3" borderId="1" xfId="1" applyNumberFormat="1" applyFont="1" applyFill="1" applyBorder="1" applyAlignment="1">
      <alignment horizontal="center"/>
    </xf>
    <xf numFmtId="0" fontId="7" fillId="0" borderId="0" xfId="4" applyFont="1"/>
    <xf numFmtId="164" fontId="7" fillId="0" borderId="0" xfId="3" applyNumberFormat="1" applyFont="1"/>
    <xf numFmtId="164" fontId="7" fillId="0" borderId="2" xfId="3" applyNumberFormat="1" applyFont="1" applyBorder="1"/>
    <xf numFmtId="0" fontId="4" fillId="0" borderId="0" xfId="4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9" fontId="0" fillId="0" borderId="0" xfId="5" applyFont="1"/>
    <xf numFmtId="164" fontId="0" fillId="0" borderId="0" xfId="2" applyNumberFormat="1" applyFont="1" applyAlignment="1">
      <alignment horizontal="justify"/>
    </xf>
    <xf numFmtId="9" fontId="4" fillId="0" borderId="0" xfId="5" applyFont="1"/>
    <xf numFmtId="8" fontId="4" fillId="0" borderId="0" xfId="0" applyNumberFormat="1" applyFont="1" applyFill="1" applyBorder="1"/>
    <xf numFmtId="8" fontId="2" fillId="4" borderId="4" xfId="0" applyNumberFormat="1" applyFont="1" applyFill="1" applyBorder="1"/>
    <xf numFmtId="0" fontId="2" fillId="4" borderId="4" xfId="0" applyNumberFormat="1" applyFont="1" applyFill="1" applyBorder="1"/>
    <xf numFmtId="0" fontId="2" fillId="0" borderId="0" xfId="4" applyNumberFormat="1" applyFont="1"/>
    <xf numFmtId="0" fontId="5" fillId="0" borderId="0" xfId="4" applyNumberFormat="1"/>
    <xf numFmtId="0" fontId="0" fillId="0" borderId="0" xfId="0" applyNumberFormat="1"/>
    <xf numFmtId="0" fontId="1" fillId="0" borderId="0" xfId="0" applyFont="1"/>
    <xf numFmtId="0" fontId="6" fillId="0" borderId="0" xfId="7" applyFont="1"/>
    <xf numFmtId="0" fontId="1" fillId="0" borderId="0" xfId="7"/>
    <xf numFmtId="0" fontId="1" fillId="0" borderId="0" xfId="7" applyFont="1"/>
    <xf numFmtId="43" fontId="0" fillId="0" borderId="0" xfId="8" applyFont="1" applyAlignment="1">
      <alignment horizontal="justify"/>
    </xf>
    <xf numFmtId="3" fontId="1" fillId="0" borderId="0" xfId="7" applyNumberFormat="1"/>
    <xf numFmtId="8" fontId="1" fillId="0" borderId="0" xfId="7" applyNumberFormat="1"/>
    <xf numFmtId="44" fontId="1" fillId="0" borderId="0" xfId="2" applyFont="1"/>
    <xf numFmtId="44" fontId="1" fillId="0" borderId="0" xfId="7" applyNumberFormat="1"/>
    <xf numFmtId="44" fontId="1" fillId="0" borderId="0" xfId="7" applyNumberFormat="1" applyFont="1" applyAlignment="1">
      <alignment horizontal="right"/>
    </xf>
    <xf numFmtId="8" fontId="0" fillId="0" borderId="0" xfId="2" applyNumberFormat="1" applyFont="1"/>
    <xf numFmtId="9" fontId="0" fillId="0" borderId="0" xfId="2" applyNumberFormat="1" applyFont="1"/>
    <xf numFmtId="8" fontId="0" fillId="0" borderId="0" xfId="0" applyNumberFormat="1" applyAlignment="1">
      <alignment horizontal="center"/>
    </xf>
    <xf numFmtId="9" fontId="1" fillId="0" borderId="0" xfId="5" applyFont="1"/>
    <xf numFmtId="0" fontId="1" fillId="0" borderId="0" xfId="0" applyFont="1" applyAlignment="1">
      <alignment horizontal="right"/>
    </xf>
    <xf numFmtId="9" fontId="2" fillId="4" borderId="4" xfId="5" applyFont="1" applyFill="1" applyBorder="1"/>
    <xf numFmtId="10" fontId="1" fillId="0" borderId="0" xfId="5" applyNumberFormat="1"/>
    <xf numFmtId="10" fontId="1" fillId="0" borderId="0" xfId="7" applyNumberFormat="1"/>
    <xf numFmtId="164" fontId="1" fillId="0" borderId="0" xfId="7" applyNumberFormat="1"/>
    <xf numFmtId="43" fontId="1" fillId="0" borderId="0" xfId="7" applyNumberFormat="1"/>
    <xf numFmtId="10" fontId="0" fillId="0" borderId="0" xfId="5" applyNumberFormat="1" applyFont="1" applyAlignment="1">
      <alignment horizontal="center"/>
    </xf>
    <xf numFmtId="8" fontId="1" fillId="5" borderId="5" xfId="7" applyNumberFormat="1" applyFill="1" applyBorder="1"/>
    <xf numFmtId="10" fontId="0" fillId="5" borderId="5" xfId="5" applyNumberFormat="1" applyFont="1" applyFill="1" applyBorder="1"/>
    <xf numFmtId="10" fontId="1" fillId="5" borderId="5" xfId="5" applyNumberFormat="1" applyFill="1" applyBorder="1"/>
    <xf numFmtId="0" fontId="1" fillId="0" borderId="0" xfId="4" applyFont="1"/>
  </cellXfs>
  <cellStyles count="9">
    <cellStyle name="Comma 2" xfId="1"/>
    <cellStyle name="Comma 3" xfId="8"/>
    <cellStyle name="Currency" xfId="2" builtinId="4"/>
    <cellStyle name="Currency 2" xfId="3"/>
    <cellStyle name="Normal" xfId="0" builtinId="0"/>
    <cellStyle name="Normal 2" xfId="4"/>
    <cellStyle name="Normal 2 2" xfId="7"/>
    <cellStyle name="Percent" xfId="5" builtinId="5"/>
    <cellStyle name="YELLOW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/>
  </sheetViews>
  <sheetFormatPr defaultColWidth="9.140625" defaultRowHeight="12.75" x14ac:dyDescent="0.2"/>
  <cols>
    <col min="1" max="1" width="29.5703125" style="38" customWidth="1"/>
    <col min="2" max="2" width="12.28515625" style="38" bestFit="1" customWidth="1"/>
    <col min="3" max="3" width="47.42578125" style="38" bestFit="1" customWidth="1"/>
    <col min="4" max="5" width="9.140625" style="38"/>
    <col min="6" max="6" width="9.7109375" style="38" bestFit="1" customWidth="1"/>
    <col min="7" max="16384" width="9.140625" style="38"/>
  </cols>
  <sheetData>
    <row r="1" spans="1:4" ht="18" x14ac:dyDescent="0.25">
      <c r="A1" s="37" t="s">
        <v>82</v>
      </c>
    </row>
    <row r="3" spans="1:4" x14ac:dyDescent="0.2">
      <c r="A3" s="39" t="s">
        <v>87</v>
      </c>
      <c r="B3" s="28">
        <v>10000</v>
      </c>
    </row>
    <row r="4" spans="1:4" x14ac:dyDescent="0.2">
      <c r="A4" s="39" t="s">
        <v>88</v>
      </c>
      <c r="B4" s="40">
        <v>3</v>
      </c>
      <c r="C4" s="38" t="s">
        <v>78</v>
      </c>
    </row>
    <row r="5" spans="1:4" x14ac:dyDescent="0.2">
      <c r="A5" s="39" t="s">
        <v>77</v>
      </c>
      <c r="B5" s="27">
        <v>0.03</v>
      </c>
    </row>
    <row r="6" spans="1:4" x14ac:dyDescent="0.2">
      <c r="A6" s="39"/>
      <c r="B6" s="41"/>
    </row>
    <row r="7" spans="1:4" x14ac:dyDescent="0.2">
      <c r="A7" s="39"/>
      <c r="B7" s="57"/>
      <c r="C7" s="38" t="s">
        <v>89</v>
      </c>
    </row>
    <row r="9" spans="1:4" x14ac:dyDescent="0.2">
      <c r="A9" s="39"/>
      <c r="B9" s="39"/>
    </row>
    <row r="10" spans="1:4" x14ac:dyDescent="0.2">
      <c r="A10" s="43"/>
      <c r="B10" s="2"/>
      <c r="C10" s="39"/>
      <c r="D10" s="39"/>
    </row>
    <row r="11" spans="1:4" x14ac:dyDescent="0.2">
      <c r="A11" s="44"/>
      <c r="B11" s="2"/>
      <c r="C11" s="2"/>
      <c r="D11" s="2"/>
    </row>
    <row r="12" spans="1:4" x14ac:dyDescent="0.2">
      <c r="A12" s="45" t="s">
        <v>90</v>
      </c>
      <c r="B12" s="46">
        <f>B7</f>
        <v>0</v>
      </c>
      <c r="C12" s="2"/>
      <c r="D12" s="2"/>
    </row>
    <row r="13" spans="1:4" x14ac:dyDescent="0.2">
      <c r="A13" s="44"/>
      <c r="B13" s="47">
        <f>B5</f>
        <v>0.03</v>
      </c>
      <c r="C13" s="2"/>
      <c r="D13" s="2"/>
    </row>
    <row r="14" spans="1:4" x14ac:dyDescent="0.2">
      <c r="A14" s="44"/>
      <c r="B14" s="2">
        <f>B12*B13</f>
        <v>0</v>
      </c>
      <c r="C14" s="2"/>
      <c r="D14" s="2"/>
    </row>
    <row r="15" spans="1:4" x14ac:dyDescent="0.2">
      <c r="A15" s="44"/>
      <c r="B15" s="2"/>
      <c r="C15" s="2"/>
      <c r="D15" s="2"/>
    </row>
    <row r="16" spans="1:4" x14ac:dyDescent="0.2">
      <c r="A16" s="44"/>
      <c r="B16" s="2">
        <f>B12+B14</f>
        <v>0</v>
      </c>
      <c r="C16" s="2"/>
      <c r="D16" s="2"/>
    </row>
    <row r="17" spans="1:4" x14ac:dyDescent="0.2">
      <c r="A17" s="44"/>
      <c r="B17" s="47">
        <f>B5</f>
        <v>0.03</v>
      </c>
      <c r="C17" s="2"/>
      <c r="D17" s="2"/>
    </row>
    <row r="18" spans="1:4" x14ac:dyDescent="0.2">
      <c r="A18" s="44"/>
      <c r="B18" s="2">
        <f>B16*B17</f>
        <v>0</v>
      </c>
      <c r="C18" s="2"/>
      <c r="D18" s="2"/>
    </row>
    <row r="19" spans="1:4" x14ac:dyDescent="0.2">
      <c r="A19" s="44"/>
      <c r="B19" s="46"/>
      <c r="C19" s="2"/>
      <c r="D19" s="2"/>
    </row>
    <row r="20" spans="1:4" x14ac:dyDescent="0.2">
      <c r="A20" s="44"/>
      <c r="B20" s="2">
        <f>B16+B18</f>
        <v>0</v>
      </c>
      <c r="C20" s="2"/>
      <c r="D20" s="2"/>
    </row>
    <row r="21" spans="1:4" x14ac:dyDescent="0.2">
      <c r="A21" s="44"/>
      <c r="B21" s="47">
        <f>B5</f>
        <v>0.03</v>
      </c>
      <c r="C21" s="2"/>
      <c r="D21" s="2"/>
    </row>
    <row r="22" spans="1:4" x14ac:dyDescent="0.2">
      <c r="B22" s="2">
        <f>B20*B21</f>
        <v>0</v>
      </c>
      <c r="C22" s="2"/>
      <c r="D22" s="2"/>
    </row>
    <row r="24" spans="1:4" x14ac:dyDescent="0.2">
      <c r="B24" s="44">
        <f>B20+B22</f>
        <v>0</v>
      </c>
      <c r="C24" s="4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ColWidth="9.140625" defaultRowHeight="12.75" x14ac:dyDescent="0.2"/>
  <cols>
    <col min="1" max="1" width="32" style="38" bestFit="1" customWidth="1"/>
    <col min="2" max="2" width="10.7109375" style="38" bestFit="1" customWidth="1"/>
    <col min="3" max="3" width="36.140625" style="38" bestFit="1" customWidth="1"/>
    <col min="4" max="16384" width="9.140625" style="38"/>
  </cols>
  <sheetData>
    <row r="1" spans="1:3" ht="18" x14ac:dyDescent="0.25">
      <c r="A1" s="37" t="s">
        <v>83</v>
      </c>
    </row>
    <row r="3" spans="1:3" x14ac:dyDescent="0.2">
      <c r="A3" s="39" t="s">
        <v>91</v>
      </c>
      <c r="B3" s="28">
        <v>5000</v>
      </c>
    </row>
    <row r="4" spans="1:3" x14ac:dyDescent="0.2">
      <c r="A4" s="39" t="s">
        <v>88</v>
      </c>
      <c r="B4" s="40">
        <v>3</v>
      </c>
      <c r="C4" s="38" t="s">
        <v>78</v>
      </c>
    </row>
    <row r="5" spans="1:3" x14ac:dyDescent="0.2">
      <c r="A5" s="39" t="s">
        <v>77</v>
      </c>
      <c r="B5" s="10">
        <v>0.03</v>
      </c>
    </row>
    <row r="7" spans="1:3" x14ac:dyDescent="0.2">
      <c r="A7" s="39"/>
      <c r="B7" s="57"/>
      <c r="C7" s="38" t="s">
        <v>92</v>
      </c>
    </row>
    <row r="9" spans="1:3" x14ac:dyDescent="0.2">
      <c r="A9" s="44"/>
      <c r="B9" s="2"/>
    </row>
    <row r="12" spans="1:3" x14ac:dyDescent="0.2">
      <c r="A12" s="45" t="s">
        <v>90</v>
      </c>
      <c r="B12" s="2">
        <f>B3</f>
        <v>5000</v>
      </c>
    </row>
    <row r="13" spans="1:3" x14ac:dyDescent="0.2">
      <c r="A13" s="44"/>
      <c r="B13" s="47">
        <f>B5</f>
        <v>0.03</v>
      </c>
    </row>
    <row r="14" spans="1:3" x14ac:dyDescent="0.2">
      <c r="A14" s="44"/>
      <c r="B14" s="2">
        <f>B12*B13</f>
        <v>150</v>
      </c>
    </row>
    <row r="15" spans="1:3" x14ac:dyDescent="0.2">
      <c r="A15" s="44"/>
      <c r="B15" s="2"/>
      <c r="C15" s="42"/>
    </row>
    <row r="16" spans="1:3" x14ac:dyDescent="0.2">
      <c r="B16" s="2">
        <f>B12+B14</f>
        <v>5150</v>
      </c>
    </row>
    <row r="17" spans="2:2" x14ac:dyDescent="0.2">
      <c r="B17" s="47">
        <f>B5</f>
        <v>0.03</v>
      </c>
    </row>
    <row r="18" spans="2:2" x14ac:dyDescent="0.2">
      <c r="B18" s="2">
        <f>B16*B17</f>
        <v>154.5</v>
      </c>
    </row>
    <row r="19" spans="2:2" x14ac:dyDescent="0.2">
      <c r="B19" s="46"/>
    </row>
    <row r="20" spans="2:2" x14ac:dyDescent="0.2">
      <c r="B20" s="2">
        <f>B16+B18</f>
        <v>5304.5</v>
      </c>
    </row>
    <row r="21" spans="2:2" x14ac:dyDescent="0.2">
      <c r="B21" s="47">
        <f>B5</f>
        <v>0.03</v>
      </c>
    </row>
    <row r="22" spans="2:2" x14ac:dyDescent="0.2">
      <c r="B22" s="2">
        <f>B20*B21</f>
        <v>159.13499999999999</v>
      </c>
    </row>
    <row r="24" spans="2:2" x14ac:dyDescent="0.2">
      <c r="B24" s="44">
        <f>B20+B22</f>
        <v>5463.6350000000002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9.140625" defaultRowHeight="12.75" x14ac:dyDescent="0.2"/>
  <cols>
    <col min="1" max="1" width="29.5703125" style="38" customWidth="1"/>
    <col min="2" max="5" width="19" style="38" customWidth="1"/>
    <col min="6" max="7" width="10.28515625" style="38" bestFit="1" customWidth="1"/>
    <col min="8" max="16384" width="9.140625" style="38"/>
  </cols>
  <sheetData>
    <row r="1" spans="1:5" ht="18" x14ac:dyDescent="0.25">
      <c r="A1" s="37" t="s">
        <v>81</v>
      </c>
    </row>
    <row r="3" spans="1:5" x14ac:dyDescent="0.2">
      <c r="A3" s="39" t="s">
        <v>44</v>
      </c>
      <c r="B3" s="2">
        <v>4536.3599999999997</v>
      </c>
    </row>
    <row r="4" spans="1:5" x14ac:dyDescent="0.2">
      <c r="A4" s="39" t="s">
        <v>88</v>
      </c>
      <c r="B4" s="40">
        <f>2*12</f>
        <v>24</v>
      </c>
      <c r="C4" s="38" t="s">
        <v>94</v>
      </c>
      <c r="D4" s="39"/>
    </row>
    <row r="5" spans="1:5" x14ac:dyDescent="0.2">
      <c r="A5" s="39" t="s">
        <v>77</v>
      </c>
      <c r="B5" s="10">
        <f>6%/12</f>
        <v>5.0000000000000001E-3</v>
      </c>
      <c r="D5" s="2"/>
    </row>
    <row r="6" spans="1:5" x14ac:dyDescent="0.2">
      <c r="A6" s="39"/>
      <c r="B6" s="41"/>
      <c r="D6" s="2"/>
    </row>
    <row r="7" spans="1:5" x14ac:dyDescent="0.2">
      <c r="A7" s="39"/>
      <c r="B7" s="57"/>
      <c r="C7" s="38" t="s">
        <v>93</v>
      </c>
      <c r="D7" s="2"/>
    </row>
    <row r="8" spans="1:5" x14ac:dyDescent="0.2">
      <c r="D8" s="2"/>
    </row>
    <row r="9" spans="1:5" x14ac:dyDescent="0.2">
      <c r="A9" s="44"/>
      <c r="B9" s="2"/>
      <c r="C9" s="2"/>
      <c r="D9" s="2"/>
    </row>
    <row r="12" spans="1:5" x14ac:dyDescent="0.2">
      <c r="A12" s="38" t="s">
        <v>116</v>
      </c>
    </row>
    <row r="13" spans="1:5" x14ac:dyDescent="0.2">
      <c r="A13"/>
      <c r="B13" s="56">
        <f>4%/12</f>
        <v>3.3333333333333335E-3</v>
      </c>
      <c r="C13" s="56">
        <f>5%/12</f>
        <v>4.1666666666666666E-3</v>
      </c>
      <c r="D13" s="56">
        <f>6%/12</f>
        <v>5.0000000000000001E-3</v>
      </c>
      <c r="E13" s="56">
        <f>7%/12</f>
        <v>5.8333333333333336E-3</v>
      </c>
    </row>
    <row r="14" spans="1:5" x14ac:dyDescent="0.2">
      <c r="A14" s="40">
        <f>2*12</f>
        <v>24</v>
      </c>
      <c r="B14" s="48">
        <f t="shared" ref="B14:E17" si="0">PMT(B$13,$A14,$B$3,0,0)</f>
        <v>-196.99107993861256</v>
      </c>
      <c r="C14" s="48">
        <f t="shared" si="0"/>
        <v>-199.01641753403871</v>
      </c>
      <c r="D14" s="48">
        <f t="shared" si="0"/>
        <v>-201.05424352619622</v>
      </c>
      <c r="E14" s="48">
        <f t="shared" si="0"/>
        <v>-203.10453694034473</v>
      </c>
    </row>
    <row r="15" spans="1:5" x14ac:dyDescent="0.2">
      <c r="A15" s="40">
        <f>3*12</f>
        <v>36</v>
      </c>
      <c r="B15" s="48">
        <f t="shared" si="0"/>
        <v>-133.93142462564541</v>
      </c>
      <c r="C15" s="48">
        <f t="shared" si="0"/>
        <v>-135.95877878972027</v>
      </c>
      <c r="D15" s="48">
        <f t="shared" si="0"/>
        <v>-138.00486017773653</v>
      </c>
      <c r="E15" s="48">
        <f t="shared" si="0"/>
        <v>-140.06962713619865</v>
      </c>
    </row>
    <row r="16" spans="1:5" x14ac:dyDescent="0.2">
      <c r="A16" s="40">
        <f>4*12</f>
        <v>48</v>
      </c>
      <c r="B16" s="48">
        <f t="shared" si="0"/>
        <v>-102.42672031437674</v>
      </c>
      <c r="C16" s="48">
        <f t="shared" si="0"/>
        <v>-104.46916618213804</v>
      </c>
      <c r="D16" s="48">
        <f t="shared" si="0"/>
        <v>-106.53654637189321</v>
      </c>
      <c r="E16" s="48">
        <f t="shared" si="0"/>
        <v>-108.6287864369195</v>
      </c>
    </row>
    <row r="17" spans="1:5" x14ac:dyDescent="0.2">
      <c r="A17" s="40">
        <f>5*12</f>
        <v>60</v>
      </c>
      <c r="B17" s="48">
        <f t="shared" si="0"/>
        <v>-83.543973990628061</v>
      </c>
      <c r="C17" s="48">
        <f t="shared" si="0"/>
        <v>-85.606709453345445</v>
      </c>
      <c r="D17" s="48">
        <f t="shared" si="0"/>
        <v>-87.700547546035594</v>
      </c>
      <c r="E17" s="48">
        <f t="shared" si="0"/>
        <v>-89.825365010500008</v>
      </c>
    </row>
    <row r="18" spans="1:5" x14ac:dyDescent="0.2">
      <c r="A18"/>
      <c r="B18"/>
      <c r="C18" s="44"/>
    </row>
    <row r="19" spans="1:5" x14ac:dyDescent="0.2">
      <c r="A19"/>
      <c r="B19"/>
    </row>
    <row r="20" spans="1:5" x14ac:dyDescent="0.2">
      <c r="A20"/>
      <c r="B20"/>
    </row>
    <row r="21" spans="1:5" x14ac:dyDescent="0.2">
      <c r="A21"/>
      <c r="B21"/>
    </row>
    <row r="22" spans="1:5" x14ac:dyDescent="0.2">
      <c r="A22"/>
      <c r="B22"/>
    </row>
    <row r="23" spans="1:5" x14ac:dyDescent="0.2">
      <c r="A23"/>
      <c r="B23"/>
    </row>
    <row r="24" spans="1:5" x14ac:dyDescent="0.2">
      <c r="A24"/>
      <c r="B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/>
  </sheetViews>
  <sheetFormatPr defaultRowHeight="12.75" x14ac:dyDescent="0.2"/>
  <cols>
    <col min="1" max="1" width="24.140625" bestFit="1" customWidth="1"/>
    <col min="2" max="2" width="12.42578125" customWidth="1"/>
    <col min="3" max="3" width="26.7109375" customWidth="1"/>
    <col min="5" max="5" width="10.7109375" bestFit="1" customWidth="1"/>
  </cols>
  <sheetData>
    <row r="1" spans="1:4" ht="18" x14ac:dyDescent="0.25">
      <c r="A1" s="12" t="s">
        <v>80</v>
      </c>
    </row>
    <row r="3" spans="1:4" x14ac:dyDescent="0.2">
      <c r="A3" s="22" t="s">
        <v>44</v>
      </c>
      <c r="B3" s="2">
        <v>10000</v>
      </c>
      <c r="D3" s="22"/>
    </row>
    <row r="4" spans="1:4" x14ac:dyDescent="0.2">
      <c r="A4" s="39" t="s">
        <v>88</v>
      </c>
      <c r="B4" s="26">
        <f>2*12</f>
        <v>24</v>
      </c>
      <c r="C4" s="36" t="s">
        <v>95</v>
      </c>
      <c r="D4" s="22"/>
    </row>
    <row r="5" spans="1:4" x14ac:dyDescent="0.2">
      <c r="A5" s="22" t="s">
        <v>79</v>
      </c>
      <c r="B5" s="30">
        <v>450</v>
      </c>
      <c r="D5" s="22"/>
    </row>
    <row r="6" spans="1:4" x14ac:dyDescent="0.2">
      <c r="B6" s="30"/>
      <c r="D6" s="22"/>
    </row>
    <row r="7" spans="1:4" x14ac:dyDescent="0.2">
      <c r="A7" s="22" t="s">
        <v>77</v>
      </c>
      <c r="B7" s="58"/>
      <c r="C7" s="36" t="s">
        <v>95</v>
      </c>
    </row>
    <row r="8" spans="1:4" x14ac:dyDescent="0.2">
      <c r="B8" s="29">
        <f>B7*12</f>
        <v>0</v>
      </c>
      <c r="C8" s="49" t="s">
        <v>96</v>
      </c>
    </row>
    <row r="11" spans="1:4" x14ac:dyDescent="0.2">
      <c r="A11" s="1"/>
      <c r="B11" s="11"/>
    </row>
    <row r="12" spans="1:4" x14ac:dyDescent="0.2">
      <c r="A12" s="50" t="s">
        <v>90</v>
      </c>
      <c r="B12" s="11">
        <f>B5*B4</f>
        <v>10800</v>
      </c>
      <c r="C12" s="36" t="s">
        <v>97</v>
      </c>
    </row>
    <row r="13" spans="1:4" x14ac:dyDescent="0.2">
      <c r="B13" s="11">
        <f>B12-B3</f>
        <v>800</v>
      </c>
      <c r="C13" s="36" t="s">
        <v>117</v>
      </c>
    </row>
    <row r="14" spans="1:4" x14ac:dyDescent="0.2">
      <c r="B14" s="27">
        <f>B13/B3</f>
        <v>0.08</v>
      </c>
      <c r="C14" s="36" t="s">
        <v>118</v>
      </c>
    </row>
    <row r="15" spans="1:4" x14ac:dyDescent="0.2">
      <c r="A15" s="3"/>
      <c r="B15" s="2"/>
      <c r="C15" s="2"/>
    </row>
    <row r="16" spans="1:4" x14ac:dyDescent="0.2">
      <c r="A16" s="3"/>
      <c r="B16" s="2"/>
      <c r="C16" s="2"/>
    </row>
    <row r="17" spans="1:3" x14ac:dyDescent="0.2">
      <c r="A17" s="3"/>
      <c r="B17" s="2"/>
      <c r="C17" s="2"/>
    </row>
    <row r="18" spans="1:3" x14ac:dyDescent="0.2">
      <c r="A18" s="3"/>
      <c r="B18" s="2"/>
      <c r="C18" s="2"/>
    </row>
    <row r="19" spans="1:3" x14ac:dyDescent="0.2">
      <c r="A19" s="3"/>
      <c r="B19" s="2"/>
      <c r="C19" s="2"/>
    </row>
    <row r="20" spans="1:3" x14ac:dyDescent="0.2">
      <c r="A20" s="3"/>
      <c r="B20" s="2"/>
      <c r="C20" s="2"/>
    </row>
    <row r="21" spans="1:3" x14ac:dyDescent="0.2">
      <c r="A21" s="3"/>
      <c r="B21" s="2"/>
      <c r="C21" s="2"/>
    </row>
    <row r="22" spans="1:3" x14ac:dyDescent="0.2">
      <c r="A22" s="3"/>
      <c r="B22" s="2"/>
      <c r="C22" s="2"/>
    </row>
    <row r="23" spans="1:3" x14ac:dyDescent="0.2">
      <c r="A23" s="3"/>
      <c r="B23" s="2"/>
      <c r="C23" s="2"/>
    </row>
    <row r="24" spans="1:3" x14ac:dyDescent="0.2">
      <c r="A24" s="3"/>
      <c r="B24" s="2"/>
      <c r="C24" s="2"/>
    </row>
    <row r="25" spans="1:3" x14ac:dyDescent="0.2">
      <c r="A25" s="3"/>
      <c r="B25" s="2"/>
      <c r="C25" s="2"/>
    </row>
    <row r="26" spans="1:3" x14ac:dyDescent="0.2">
      <c r="C26" s="2"/>
    </row>
    <row r="28" spans="1:3" x14ac:dyDescent="0.2">
      <c r="C28" s="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/>
  </sheetViews>
  <sheetFormatPr defaultColWidth="9.140625" defaultRowHeight="12.75" x14ac:dyDescent="0.2"/>
  <cols>
    <col min="1" max="1" width="32" style="38" bestFit="1" customWidth="1"/>
    <col min="2" max="2" width="10.7109375" style="38" bestFit="1" customWidth="1"/>
    <col min="3" max="3" width="8.140625" style="38" customWidth="1"/>
    <col min="4" max="4" width="6.28515625" style="38" bestFit="1" customWidth="1"/>
    <col min="5" max="14" width="10.28515625" style="38" bestFit="1" customWidth="1"/>
    <col min="15" max="15" width="11" style="38" customWidth="1"/>
    <col min="16" max="16" width="12" style="38" bestFit="1" customWidth="1"/>
    <col min="17" max="16384" width="9.140625" style="38"/>
  </cols>
  <sheetData>
    <row r="1" spans="1:16" ht="18" x14ac:dyDescent="0.25">
      <c r="A1" s="37" t="s">
        <v>110</v>
      </c>
    </row>
    <row r="2" spans="1:16" x14ac:dyDescent="0.2">
      <c r="E2" s="38" t="s">
        <v>107</v>
      </c>
      <c r="H2" s="2">
        <f>B3</f>
        <v>5000</v>
      </c>
    </row>
    <row r="3" spans="1:16" x14ac:dyDescent="0.2">
      <c r="A3" s="39" t="s">
        <v>91</v>
      </c>
      <c r="B3" s="28">
        <v>5000</v>
      </c>
      <c r="G3" s="44"/>
      <c r="H3" s="47">
        <f>B5</f>
        <v>0.03</v>
      </c>
    </row>
    <row r="4" spans="1:16" x14ac:dyDescent="0.2">
      <c r="A4" s="39" t="s">
        <v>88</v>
      </c>
      <c r="B4" s="40">
        <v>3</v>
      </c>
      <c r="C4" s="38" t="s">
        <v>78</v>
      </c>
      <c r="D4" s="39"/>
      <c r="G4" s="44"/>
      <c r="H4" s="2">
        <f>H2*H3</f>
        <v>150</v>
      </c>
    </row>
    <row r="5" spans="1:16" x14ac:dyDescent="0.2">
      <c r="A5" s="39" t="s">
        <v>120</v>
      </c>
      <c r="B5" s="10">
        <v>0.03</v>
      </c>
      <c r="D5" s="2"/>
    </row>
    <row r="6" spans="1:16" x14ac:dyDescent="0.2">
      <c r="A6" s="38" t="s">
        <v>109</v>
      </c>
      <c r="B6" s="55">
        <v>12</v>
      </c>
      <c r="D6" s="2"/>
      <c r="E6" s="38" t="s">
        <v>108</v>
      </c>
    </row>
    <row r="7" spans="1:16" x14ac:dyDescent="0.2">
      <c r="A7" s="39" t="s">
        <v>115</v>
      </c>
      <c r="B7" s="52">
        <f>B5/B6</f>
        <v>2.5000000000000001E-3</v>
      </c>
      <c r="D7" s="2"/>
      <c r="E7" s="38" t="s">
        <v>53</v>
      </c>
      <c r="F7" s="38" t="s">
        <v>54</v>
      </c>
      <c r="G7" s="38" t="s">
        <v>55</v>
      </c>
      <c r="H7" s="38" t="s">
        <v>98</v>
      </c>
      <c r="I7" s="38" t="s">
        <v>99</v>
      </c>
      <c r="J7" s="38" t="s">
        <v>100</v>
      </c>
      <c r="K7" s="38" t="s">
        <v>101</v>
      </c>
      <c r="L7" s="38" t="s">
        <v>102</v>
      </c>
      <c r="M7" s="38" t="s">
        <v>103</v>
      </c>
      <c r="N7" s="38" t="s">
        <v>104</v>
      </c>
      <c r="O7" s="38" t="s">
        <v>105</v>
      </c>
      <c r="P7" s="38" t="s">
        <v>106</v>
      </c>
    </row>
    <row r="8" spans="1:16" x14ac:dyDescent="0.2">
      <c r="A8" s="39"/>
      <c r="B8" s="52"/>
      <c r="D8" s="2"/>
      <c r="E8" s="53">
        <f>$B$7</f>
        <v>2.5000000000000001E-3</v>
      </c>
      <c r="F8" s="53">
        <f t="shared" ref="F8:P8" si="0">$B$7</f>
        <v>2.5000000000000001E-3</v>
      </c>
      <c r="G8" s="53">
        <f t="shared" si="0"/>
        <v>2.5000000000000001E-3</v>
      </c>
      <c r="H8" s="53">
        <f t="shared" si="0"/>
        <v>2.5000000000000001E-3</v>
      </c>
      <c r="I8" s="53">
        <f t="shared" si="0"/>
        <v>2.5000000000000001E-3</v>
      </c>
      <c r="J8" s="53">
        <f t="shared" si="0"/>
        <v>2.5000000000000001E-3</v>
      </c>
      <c r="K8" s="53">
        <f t="shared" si="0"/>
        <v>2.5000000000000001E-3</v>
      </c>
      <c r="L8" s="53">
        <f t="shared" si="0"/>
        <v>2.5000000000000001E-3</v>
      </c>
      <c r="M8" s="53">
        <f t="shared" si="0"/>
        <v>2.5000000000000001E-3</v>
      </c>
      <c r="N8" s="53">
        <f t="shared" si="0"/>
        <v>2.5000000000000001E-3</v>
      </c>
      <c r="O8" s="53">
        <f t="shared" si="0"/>
        <v>2.5000000000000001E-3</v>
      </c>
      <c r="P8" s="53">
        <f t="shared" si="0"/>
        <v>2.5000000000000001E-3</v>
      </c>
    </row>
    <row r="9" spans="1:16" x14ac:dyDescent="0.2">
      <c r="A9" s="39" t="s">
        <v>111</v>
      </c>
      <c r="B9" s="59"/>
      <c r="D9" s="2"/>
      <c r="E9" s="54">
        <f>$B$3</f>
        <v>5000</v>
      </c>
      <c r="F9" s="54">
        <f t="shared" ref="F9:P9" si="1">$B$3</f>
        <v>5000</v>
      </c>
      <c r="G9" s="54">
        <f t="shared" si="1"/>
        <v>5000</v>
      </c>
      <c r="H9" s="54">
        <f t="shared" si="1"/>
        <v>5000</v>
      </c>
      <c r="I9" s="54">
        <f t="shared" si="1"/>
        <v>5000</v>
      </c>
      <c r="J9" s="54">
        <f t="shared" si="1"/>
        <v>5000</v>
      </c>
      <c r="K9" s="54">
        <f t="shared" si="1"/>
        <v>5000</v>
      </c>
      <c r="L9" s="54">
        <f t="shared" si="1"/>
        <v>5000</v>
      </c>
      <c r="M9" s="54">
        <f t="shared" si="1"/>
        <v>5000</v>
      </c>
      <c r="N9" s="54">
        <f t="shared" si="1"/>
        <v>5000</v>
      </c>
      <c r="O9" s="54">
        <f t="shared" si="1"/>
        <v>5000</v>
      </c>
      <c r="P9" s="54">
        <f t="shared" si="1"/>
        <v>5000</v>
      </c>
    </row>
    <row r="10" spans="1:16" x14ac:dyDescent="0.2">
      <c r="B10" s="52"/>
      <c r="D10" s="2"/>
      <c r="E10" s="44">
        <f>E9*E8</f>
        <v>12.5</v>
      </c>
      <c r="F10" s="44">
        <f t="shared" ref="F10:P10" si="2">E11*F8</f>
        <v>12.53125</v>
      </c>
      <c r="G10" s="44">
        <f t="shared" si="2"/>
        <v>12.562578125</v>
      </c>
      <c r="H10" s="44">
        <f t="shared" si="2"/>
        <v>12.5939845703125</v>
      </c>
      <c r="I10" s="44">
        <f t="shared" si="2"/>
        <v>12.625469531738281</v>
      </c>
      <c r="J10" s="44">
        <f t="shared" si="2"/>
        <v>12.657033205567627</v>
      </c>
      <c r="K10" s="44">
        <f t="shared" si="2"/>
        <v>12.688675788581548</v>
      </c>
      <c r="L10" s="44">
        <f t="shared" si="2"/>
        <v>12.720397478053002</v>
      </c>
      <c r="M10" s="44">
        <f t="shared" si="2"/>
        <v>12.752198471748134</v>
      </c>
      <c r="N10" s="44">
        <f t="shared" si="2"/>
        <v>12.784078967927503</v>
      </c>
      <c r="O10" s="44">
        <f t="shared" si="2"/>
        <v>12.816039165347322</v>
      </c>
      <c r="P10" s="44">
        <f t="shared" si="2"/>
        <v>12.84807926326069</v>
      </c>
    </row>
    <row r="11" spans="1:16" x14ac:dyDescent="0.2">
      <c r="B11" s="41"/>
      <c r="D11" s="2"/>
      <c r="E11" s="44">
        <f>E9+E10</f>
        <v>5012.5</v>
      </c>
      <c r="F11" s="44">
        <f t="shared" ref="F11:P11" si="3">E11+F10</f>
        <v>5025.03125</v>
      </c>
      <c r="G11" s="44">
        <f t="shared" si="3"/>
        <v>5037.5938281250001</v>
      </c>
      <c r="H11" s="44">
        <f t="shared" si="3"/>
        <v>5050.1878126953125</v>
      </c>
      <c r="I11" s="44">
        <f t="shared" si="3"/>
        <v>5062.8132822270509</v>
      </c>
      <c r="J11" s="44">
        <f t="shared" si="3"/>
        <v>5075.4703154326189</v>
      </c>
      <c r="K11" s="44">
        <f t="shared" si="3"/>
        <v>5088.1589912212003</v>
      </c>
      <c r="L11" s="44">
        <f t="shared" si="3"/>
        <v>5100.8793886992535</v>
      </c>
      <c r="M11" s="44">
        <f t="shared" si="3"/>
        <v>5113.6315871710012</v>
      </c>
      <c r="N11" s="44">
        <f t="shared" si="3"/>
        <v>5126.4156661389288</v>
      </c>
      <c r="O11" s="44">
        <f t="shared" si="3"/>
        <v>5139.2317053042761</v>
      </c>
      <c r="P11" s="44">
        <f t="shared" si="3"/>
        <v>5152.079784567537</v>
      </c>
    </row>
    <row r="12" spans="1:16" x14ac:dyDescent="0.2">
      <c r="D12" s="2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x14ac:dyDescent="0.2"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 x14ac:dyDescent="0.2">
      <c r="E14" s="44"/>
    </row>
    <row r="15" spans="1:16" x14ac:dyDescent="0.2">
      <c r="M15" s="38" t="s">
        <v>114</v>
      </c>
    </row>
    <row r="16" spans="1:16" x14ac:dyDescent="0.2">
      <c r="N16" s="38" t="s">
        <v>112</v>
      </c>
      <c r="P16" s="44">
        <f>P11-B3</f>
        <v>152.07978456753699</v>
      </c>
    </row>
    <row r="17" spans="1:16" x14ac:dyDescent="0.2">
      <c r="A17" s="44"/>
      <c r="B17" s="2"/>
      <c r="O17" s="38" t="s">
        <v>113</v>
      </c>
      <c r="P17" s="52">
        <f>P16/B3</f>
        <v>3.0415956913507399E-2</v>
      </c>
    </row>
    <row r="18" spans="1:16" x14ac:dyDescent="0.2">
      <c r="B18" s="2"/>
    </row>
    <row r="19" spans="1:16" x14ac:dyDescent="0.2">
      <c r="B19" s="47"/>
    </row>
    <row r="20" spans="1:16" x14ac:dyDescent="0.2">
      <c r="A20" s="38" t="s">
        <v>119</v>
      </c>
      <c r="B20" s="59"/>
    </row>
    <row r="21" spans="1:16" x14ac:dyDescent="0.2">
      <c r="B21" s="46"/>
    </row>
    <row r="22" spans="1:16" x14ac:dyDescent="0.2">
      <c r="B22" s="2"/>
    </row>
    <row r="23" spans="1:16" x14ac:dyDescent="0.2">
      <c r="B23" s="47"/>
    </row>
    <row r="24" spans="1:16" x14ac:dyDescent="0.2">
      <c r="B24" s="2"/>
    </row>
    <row r="26" spans="1:16" x14ac:dyDescent="0.2">
      <c r="B26" s="44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/>
  </sheetViews>
  <sheetFormatPr defaultColWidth="9.140625" defaultRowHeight="12.75" x14ac:dyDescent="0.2"/>
  <cols>
    <col min="1" max="1" width="13.28515625" style="7" customWidth="1"/>
    <col min="2" max="2" width="13.28515625" style="8" customWidth="1"/>
    <col min="3" max="5" width="13.28515625" style="9" customWidth="1"/>
    <col min="6" max="6" width="9.140625" style="7"/>
    <col min="7" max="7" width="19.7109375" style="7" bestFit="1" customWidth="1"/>
    <col min="8" max="8" width="9.140625" style="34"/>
    <col min="9" max="16384" width="9.140625" style="7"/>
  </cols>
  <sheetData>
    <row r="1" spans="1:8" s="4" customFormat="1" x14ac:dyDescent="0.2">
      <c r="A1" s="4" t="s">
        <v>10</v>
      </c>
      <c r="B1" s="5" t="s">
        <v>11</v>
      </c>
      <c r="C1" s="6" t="s">
        <v>12</v>
      </c>
      <c r="D1" s="6" t="s">
        <v>13</v>
      </c>
      <c r="E1" s="6" t="s">
        <v>5</v>
      </c>
      <c r="H1" s="33"/>
    </row>
    <row r="2" spans="1:8" ht="13.5" thickBot="1" x14ac:dyDescent="0.25">
      <c r="A2" s="7" t="s">
        <v>14</v>
      </c>
      <c r="B2" s="8">
        <v>38718</v>
      </c>
      <c r="C2" s="9" t="s">
        <v>15</v>
      </c>
      <c r="D2" s="9">
        <v>47</v>
      </c>
      <c r="E2" s="9">
        <v>77</v>
      </c>
      <c r="G2" s="4" t="s">
        <v>42</v>
      </c>
    </row>
    <row r="3" spans="1:8" ht="13.5" thickBot="1" x14ac:dyDescent="0.25">
      <c r="A3" s="7" t="s">
        <v>16</v>
      </c>
      <c r="B3" s="8">
        <v>38749</v>
      </c>
      <c r="C3" s="9" t="s">
        <v>17</v>
      </c>
      <c r="D3" s="9">
        <v>31</v>
      </c>
      <c r="E3" s="9">
        <v>75</v>
      </c>
      <c r="G3" s="21" t="s">
        <v>72</v>
      </c>
      <c r="H3" s="32"/>
    </row>
    <row r="4" spans="1:8" ht="13.5" thickBot="1" x14ac:dyDescent="0.25">
      <c r="A4" s="7" t="s">
        <v>18</v>
      </c>
      <c r="B4" s="8">
        <v>38763</v>
      </c>
      <c r="C4" s="9" t="s">
        <v>17</v>
      </c>
      <c r="D4" s="9">
        <v>43</v>
      </c>
      <c r="E4" s="9">
        <v>59</v>
      </c>
      <c r="G4" s="21" t="s">
        <v>73</v>
      </c>
      <c r="H4" s="32"/>
    </row>
    <row r="5" spans="1:8" ht="13.5" thickBot="1" x14ac:dyDescent="0.25">
      <c r="A5" s="7" t="s">
        <v>19</v>
      </c>
      <c r="B5" s="8">
        <v>38791</v>
      </c>
      <c r="C5" s="9" t="s">
        <v>15</v>
      </c>
      <c r="D5" s="9">
        <v>25</v>
      </c>
      <c r="E5" s="9">
        <v>47</v>
      </c>
      <c r="G5" s="21" t="s">
        <v>69</v>
      </c>
      <c r="H5" s="32"/>
    </row>
    <row r="6" spans="1:8" ht="13.5" thickBot="1" x14ac:dyDescent="0.25">
      <c r="A6" s="7" t="s">
        <v>20</v>
      </c>
      <c r="B6" s="8">
        <v>38808</v>
      </c>
      <c r="C6" s="9" t="s">
        <v>17</v>
      </c>
      <c r="D6" s="9">
        <v>17</v>
      </c>
      <c r="E6" s="9">
        <v>82</v>
      </c>
    </row>
    <row r="7" spans="1:8" ht="13.5" thickBot="1" x14ac:dyDescent="0.25">
      <c r="A7" s="7" t="s">
        <v>21</v>
      </c>
      <c r="B7" s="8">
        <v>38819</v>
      </c>
      <c r="C7" s="9" t="s">
        <v>15</v>
      </c>
      <c r="D7" s="9">
        <v>41</v>
      </c>
      <c r="E7" s="9">
        <v>62</v>
      </c>
      <c r="G7" s="21" t="s">
        <v>70</v>
      </c>
      <c r="H7" s="32"/>
    </row>
    <row r="8" spans="1:8" ht="13.5" thickBot="1" x14ac:dyDescent="0.25">
      <c r="A8" s="7" t="s">
        <v>22</v>
      </c>
      <c r="B8" s="8">
        <v>38838</v>
      </c>
      <c r="C8" s="9" t="s">
        <v>15</v>
      </c>
      <c r="D8" s="9">
        <v>42</v>
      </c>
      <c r="E8" s="9">
        <v>65</v>
      </c>
      <c r="G8" s="21" t="s">
        <v>71</v>
      </c>
      <c r="H8" s="32"/>
    </row>
    <row r="9" spans="1:8" ht="13.5" thickBot="1" x14ac:dyDescent="0.25">
      <c r="A9" s="7" t="s">
        <v>23</v>
      </c>
      <c r="B9" s="8">
        <v>38842</v>
      </c>
      <c r="C9" s="9" t="s">
        <v>17</v>
      </c>
      <c r="D9" s="9">
        <v>19</v>
      </c>
      <c r="E9" s="9">
        <v>68</v>
      </c>
    </row>
    <row r="10" spans="1:8" ht="13.5" thickBot="1" x14ac:dyDescent="0.25">
      <c r="A10" s="7" t="s">
        <v>24</v>
      </c>
      <c r="B10" s="8">
        <v>38718</v>
      </c>
      <c r="C10" s="9" t="s">
        <v>17</v>
      </c>
      <c r="D10" s="9">
        <v>25</v>
      </c>
      <c r="E10" s="9">
        <v>92</v>
      </c>
      <c r="G10" s="7" t="s">
        <v>41</v>
      </c>
      <c r="H10" s="32"/>
    </row>
    <row r="11" spans="1:8" ht="13.5" thickBot="1" x14ac:dyDescent="0.25">
      <c r="A11" s="7" t="s">
        <v>25</v>
      </c>
      <c r="B11" s="8">
        <v>38749</v>
      </c>
      <c r="C11" s="9" t="s">
        <v>15</v>
      </c>
      <c r="D11" s="9">
        <v>32</v>
      </c>
      <c r="E11" s="9">
        <v>88</v>
      </c>
      <c r="G11" s="21" t="s">
        <v>66</v>
      </c>
      <c r="H11" s="32"/>
    </row>
    <row r="12" spans="1:8" ht="13.5" thickBot="1" x14ac:dyDescent="0.25">
      <c r="A12" s="7" t="s">
        <v>26</v>
      </c>
      <c r="B12" s="8">
        <v>38763</v>
      </c>
      <c r="C12" s="9" t="s">
        <v>15</v>
      </c>
      <c r="D12" s="9">
        <v>41</v>
      </c>
      <c r="E12" s="9">
        <v>82</v>
      </c>
      <c r="G12" s="21" t="s">
        <v>67</v>
      </c>
      <c r="H12" s="32"/>
    </row>
    <row r="13" spans="1:8" ht="13.5" thickBot="1" x14ac:dyDescent="0.25">
      <c r="A13" s="7" t="s">
        <v>27</v>
      </c>
      <c r="B13" s="8">
        <v>38791</v>
      </c>
      <c r="C13" s="9" t="s">
        <v>17</v>
      </c>
      <c r="D13" s="9">
        <v>18</v>
      </c>
      <c r="E13" s="9">
        <v>93</v>
      </c>
      <c r="G13" s="21" t="s">
        <v>68</v>
      </c>
      <c r="H13" s="32"/>
    </row>
    <row r="14" spans="1:8" ht="13.5" thickBot="1" x14ac:dyDescent="0.25">
      <c r="A14" s="7" t="s">
        <v>28</v>
      </c>
      <c r="B14" s="8">
        <v>38808</v>
      </c>
      <c r="C14" s="9" t="s">
        <v>15</v>
      </c>
      <c r="D14" s="9">
        <v>47</v>
      </c>
      <c r="E14" s="9">
        <v>59</v>
      </c>
      <c r="G14" s="21"/>
    </row>
    <row r="15" spans="1:8" ht="13.5" thickBot="1" x14ac:dyDescent="0.25">
      <c r="A15" s="7" t="s">
        <v>29</v>
      </c>
      <c r="C15" s="9" t="s">
        <v>17</v>
      </c>
      <c r="D15" s="9">
        <v>31</v>
      </c>
      <c r="G15" s="7" t="s">
        <v>43</v>
      </c>
      <c r="H15" s="32"/>
    </row>
    <row r="16" spans="1:8" ht="13.5" thickBot="1" x14ac:dyDescent="0.25">
      <c r="A16" s="7" t="s">
        <v>30</v>
      </c>
      <c r="B16" s="8">
        <v>38838</v>
      </c>
      <c r="C16" s="9" t="s">
        <v>17</v>
      </c>
      <c r="D16" s="9">
        <v>43</v>
      </c>
      <c r="E16" s="9">
        <v>82</v>
      </c>
      <c r="G16" s="60" t="s">
        <v>121</v>
      </c>
      <c r="H16" s="51"/>
    </row>
    <row r="17" spans="1:8" ht="13.5" thickBot="1" x14ac:dyDescent="0.25">
      <c r="A17" s="7" t="s">
        <v>31</v>
      </c>
      <c r="B17" s="8">
        <v>38842</v>
      </c>
      <c r="C17" s="9" t="s">
        <v>15</v>
      </c>
      <c r="D17" s="9">
        <v>25</v>
      </c>
      <c r="E17" s="9">
        <v>62</v>
      </c>
      <c r="G17" s="60" t="s">
        <v>122</v>
      </c>
      <c r="H17" s="51"/>
    </row>
    <row r="18" spans="1:8" x14ac:dyDescent="0.2">
      <c r="A18" s="7" t="s">
        <v>4</v>
      </c>
      <c r="B18" s="8">
        <v>38718</v>
      </c>
      <c r="C18" s="9" t="s">
        <v>15</v>
      </c>
      <c r="D18" s="9">
        <v>17</v>
      </c>
      <c r="E18" s="9">
        <v>77</v>
      </c>
    </row>
    <row r="19" spans="1:8" x14ac:dyDescent="0.2">
      <c r="A19" s="7" t="s">
        <v>32</v>
      </c>
      <c r="B19" s="8">
        <v>38749</v>
      </c>
      <c r="C19" s="9" t="s">
        <v>15</v>
      </c>
      <c r="D19" s="9">
        <v>41</v>
      </c>
      <c r="E19" s="9">
        <v>75</v>
      </c>
      <c r="G19"/>
      <c r="H19" s="35"/>
    </row>
    <row r="20" spans="1:8" x14ac:dyDescent="0.2">
      <c r="A20" s="7" t="s">
        <v>33</v>
      </c>
      <c r="B20" s="8">
        <v>38763</v>
      </c>
      <c r="C20" s="9" t="s">
        <v>15</v>
      </c>
      <c r="D20" s="9">
        <v>42</v>
      </c>
      <c r="E20" s="9">
        <v>59</v>
      </c>
      <c r="G20"/>
      <c r="H20" s="35"/>
    </row>
    <row r="21" spans="1:8" x14ac:dyDescent="0.2">
      <c r="A21" s="7" t="s">
        <v>34</v>
      </c>
      <c r="B21" s="8">
        <v>38791</v>
      </c>
      <c r="C21" s="9" t="s">
        <v>17</v>
      </c>
      <c r="D21" s="9">
        <v>19</v>
      </c>
      <c r="E21" s="9">
        <v>47</v>
      </c>
    </row>
    <row r="22" spans="1:8" x14ac:dyDescent="0.2">
      <c r="A22" s="7" t="s">
        <v>35</v>
      </c>
      <c r="B22" s="8">
        <v>38808</v>
      </c>
      <c r="C22" s="9" t="s">
        <v>17</v>
      </c>
      <c r="D22" s="9">
        <v>25</v>
      </c>
      <c r="E22" s="9">
        <v>68</v>
      </c>
    </row>
    <row r="23" spans="1:8" x14ac:dyDescent="0.2">
      <c r="A23" s="7" t="s">
        <v>36</v>
      </c>
      <c r="B23" s="8">
        <v>38819</v>
      </c>
      <c r="C23" s="9" t="s">
        <v>17</v>
      </c>
      <c r="D23" s="9">
        <v>32</v>
      </c>
      <c r="E23" s="9">
        <v>92</v>
      </c>
      <c r="G23" s="21"/>
    </row>
    <row r="24" spans="1:8" x14ac:dyDescent="0.2">
      <c r="A24" s="7" t="s">
        <v>37</v>
      </c>
      <c r="C24" s="9" t="s">
        <v>17</v>
      </c>
      <c r="D24" s="9">
        <v>19</v>
      </c>
    </row>
    <row r="25" spans="1:8" x14ac:dyDescent="0.2">
      <c r="A25" s="7" t="s">
        <v>1</v>
      </c>
      <c r="B25" s="8">
        <v>38842</v>
      </c>
      <c r="C25" s="9" t="s">
        <v>17</v>
      </c>
      <c r="D25" s="9">
        <v>25</v>
      </c>
      <c r="E25" s="9">
        <v>82</v>
      </c>
    </row>
    <row r="26" spans="1:8" x14ac:dyDescent="0.2">
      <c r="A26" s="7" t="s">
        <v>38</v>
      </c>
      <c r="B26" s="8">
        <v>38718</v>
      </c>
      <c r="C26" s="9" t="s">
        <v>15</v>
      </c>
      <c r="D26" s="9">
        <v>32</v>
      </c>
      <c r="E26" s="9">
        <v>68</v>
      </c>
    </row>
    <row r="27" spans="1:8" x14ac:dyDescent="0.2">
      <c r="A27" s="7" t="s">
        <v>3</v>
      </c>
      <c r="B27" s="8">
        <v>38749</v>
      </c>
      <c r="C27" s="9" t="s">
        <v>17</v>
      </c>
      <c r="D27" s="9">
        <v>41</v>
      </c>
      <c r="E27" s="9">
        <v>92</v>
      </c>
    </row>
    <row r="28" spans="1:8" x14ac:dyDescent="0.2">
      <c r="A28" s="7" t="s">
        <v>39</v>
      </c>
      <c r="B28" s="8">
        <v>38763</v>
      </c>
      <c r="C28" s="9" t="s">
        <v>17</v>
      </c>
      <c r="D28" s="9">
        <v>18</v>
      </c>
      <c r="E28" s="9">
        <v>88</v>
      </c>
    </row>
    <row r="29" spans="1:8" x14ac:dyDescent="0.2">
      <c r="A29" s="7" t="s">
        <v>0</v>
      </c>
      <c r="B29" s="8">
        <v>38791</v>
      </c>
      <c r="C29" s="9" t="s">
        <v>17</v>
      </c>
      <c r="D29" s="9">
        <v>47</v>
      </c>
      <c r="E29" s="9">
        <v>82</v>
      </c>
    </row>
    <row r="30" spans="1:8" x14ac:dyDescent="0.2">
      <c r="A30" s="7" t="s">
        <v>2</v>
      </c>
      <c r="B30" s="8">
        <v>38808</v>
      </c>
      <c r="C30" s="9" t="s">
        <v>15</v>
      </c>
      <c r="D30" s="9">
        <v>32</v>
      </c>
      <c r="E30" s="9">
        <v>93</v>
      </c>
    </row>
  </sheetData>
  <pageMargins left="0.75" right="0.75" top="1" bottom="1" header="0.5" footer="0.5"/>
  <pageSetup orientation="portrait" r:id="rId1"/>
  <headerFooter alignWithMargins="0">
    <oddFooter>&amp;L&amp;Z&amp;F&amp;R&amp;D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G3" sqref="G3"/>
    </sheetView>
  </sheetViews>
  <sheetFormatPr defaultRowHeight="12.75" x14ac:dyDescent="0.2"/>
  <cols>
    <col min="1" max="2" width="12.140625" style="25" customWidth="1"/>
    <col min="3" max="4" width="12.140625" customWidth="1"/>
    <col min="6" max="6" width="19.5703125" bestFit="1" customWidth="1"/>
  </cols>
  <sheetData>
    <row r="1" spans="1:7" s="23" customFormat="1" x14ac:dyDescent="0.2">
      <c r="A1" s="23" t="s">
        <v>6</v>
      </c>
      <c r="B1" s="23" t="s">
        <v>7</v>
      </c>
      <c r="C1" s="23" t="s">
        <v>8</v>
      </c>
      <c r="D1" s="23" t="s">
        <v>9</v>
      </c>
      <c r="F1" s="24" t="s">
        <v>76</v>
      </c>
    </row>
    <row r="2" spans="1:7" ht="13.5" thickBot="1" x14ac:dyDescent="0.25">
      <c r="A2" s="25">
        <v>100</v>
      </c>
      <c r="B2" s="25">
        <v>2</v>
      </c>
      <c r="C2" s="2">
        <v>3.5</v>
      </c>
      <c r="D2" s="2">
        <f>C2*B2</f>
        <v>7</v>
      </c>
      <c r="F2" s="22" t="s">
        <v>40</v>
      </c>
      <c r="G2" s="3">
        <f>AVERAGE(C2:C5)</f>
        <v>4.68</v>
      </c>
    </row>
    <row r="3" spans="1:7" ht="13.5" thickBot="1" x14ac:dyDescent="0.25">
      <c r="A3" s="25">
        <v>101</v>
      </c>
      <c r="B3" s="25">
        <v>5</v>
      </c>
      <c r="C3" s="2">
        <v>5</v>
      </c>
      <c r="D3" s="2">
        <f>C3*B3</f>
        <v>25</v>
      </c>
      <c r="F3" s="22" t="s">
        <v>74</v>
      </c>
      <c r="G3" s="31"/>
    </row>
    <row r="4" spans="1:7" ht="13.5" thickBot="1" x14ac:dyDescent="0.25">
      <c r="A4" s="25">
        <v>102</v>
      </c>
      <c r="B4" s="25">
        <v>3</v>
      </c>
      <c r="C4" s="2">
        <v>7.23</v>
      </c>
      <c r="D4" s="2">
        <f>C4*B4</f>
        <v>21.69</v>
      </c>
      <c r="F4" s="22" t="s">
        <v>75</v>
      </c>
      <c r="G4" s="31"/>
    </row>
    <row r="5" spans="1:7" x14ac:dyDescent="0.2">
      <c r="A5" s="25">
        <v>103</v>
      </c>
      <c r="B5" s="25">
        <v>12</v>
      </c>
      <c r="C5" s="2">
        <v>2.99</v>
      </c>
      <c r="D5" s="2">
        <f>C5*B5</f>
        <v>35.880000000000003</v>
      </c>
    </row>
    <row r="14" spans="1:7" x14ac:dyDescent="0.2">
      <c r="F14" s="22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ColWidth="9.140625" defaultRowHeight="12.75" x14ac:dyDescent="0.2"/>
  <cols>
    <col min="1" max="1" width="22.5703125" style="7" customWidth="1"/>
    <col min="2" max="2" width="10.28515625" style="13" customWidth="1"/>
    <col min="3" max="16384" width="9.140625" style="7"/>
  </cols>
  <sheetData>
    <row r="1" spans="1:2" ht="18" x14ac:dyDescent="0.25">
      <c r="A1" s="12" t="s">
        <v>84</v>
      </c>
    </row>
    <row r="3" spans="1:2" x14ac:dyDescent="0.2">
      <c r="A3" s="7" t="s">
        <v>44</v>
      </c>
      <c r="B3" s="14">
        <v>20000</v>
      </c>
    </row>
    <row r="4" spans="1:2" x14ac:dyDescent="0.2">
      <c r="A4" s="7" t="s">
        <v>45</v>
      </c>
      <c r="B4" s="15">
        <v>7.4999999999999997E-2</v>
      </c>
    </row>
    <row r="5" spans="1:2" x14ac:dyDescent="0.2">
      <c r="A5" s="7" t="s">
        <v>46</v>
      </c>
      <c r="B5" s="14">
        <v>48</v>
      </c>
    </row>
    <row r="7" spans="1:2" x14ac:dyDescent="0.2">
      <c r="A7" s="7" t="s">
        <v>47</v>
      </c>
      <c r="B7" s="16">
        <f>PMT(B4/12,B5,-B3)</f>
        <v>483.57803875462463</v>
      </c>
    </row>
    <row r="10" spans="1:2" x14ac:dyDescent="0.2">
      <c r="A10" s="7" t="s">
        <v>48</v>
      </c>
      <c r="B10" s="13">
        <v>18.5</v>
      </c>
    </row>
    <row r="11" spans="1:2" x14ac:dyDescent="0.2">
      <c r="A11" s="7" t="s">
        <v>49</v>
      </c>
      <c r="B11" s="13">
        <v>20</v>
      </c>
    </row>
    <row r="13" spans="1:2" x14ac:dyDescent="0.2">
      <c r="A13" s="7" t="s">
        <v>50</v>
      </c>
      <c r="B13" s="13">
        <f>B10*B11</f>
        <v>370</v>
      </c>
    </row>
    <row r="15" spans="1:2" x14ac:dyDescent="0.2">
      <c r="A15" s="7" t="s">
        <v>51</v>
      </c>
      <c r="B15" s="13">
        <f>B13*0.28</f>
        <v>103.60000000000001</v>
      </c>
    </row>
    <row r="17" spans="1:2" x14ac:dyDescent="0.2">
      <c r="A17" s="7" t="s">
        <v>52</v>
      </c>
      <c r="B17" s="16">
        <f>B13-B15</f>
        <v>266.39999999999998</v>
      </c>
    </row>
  </sheetData>
  <pageMargins left="0.75" right="0.75" top="1" bottom="1" header="0.5" footer="0.5"/>
  <pageSetup orientation="portrait" horizontalDpi="4294967292" verticalDpi="0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ColWidth="9.140625" defaultRowHeight="12.75" x14ac:dyDescent="0.2"/>
  <cols>
    <col min="1" max="1" width="22.140625" style="7" customWidth="1"/>
    <col min="2" max="5" width="12.7109375" style="7" customWidth="1"/>
    <col min="6" max="16384" width="9.140625" style="7"/>
  </cols>
  <sheetData>
    <row r="1" spans="1:5" ht="18" x14ac:dyDescent="0.25">
      <c r="A1" s="12" t="s">
        <v>85</v>
      </c>
    </row>
    <row r="2" spans="1:5" ht="18" x14ac:dyDescent="0.25">
      <c r="A2" s="12"/>
    </row>
    <row r="3" spans="1:5" ht="18" x14ac:dyDescent="0.25">
      <c r="A3" s="12"/>
    </row>
    <row r="4" spans="1:5" ht="13.5" thickBot="1" x14ac:dyDescent="0.25"/>
    <row r="5" spans="1:5" ht="17.25" thickTop="1" thickBot="1" x14ac:dyDescent="0.3">
      <c r="B5" s="17" t="s">
        <v>53</v>
      </c>
      <c r="C5" s="17" t="s">
        <v>54</v>
      </c>
      <c r="D5" s="17" t="s">
        <v>55</v>
      </c>
      <c r="E5" s="17" t="s">
        <v>56</v>
      </c>
    </row>
    <row r="6" spans="1:5" x14ac:dyDescent="0.2">
      <c r="B6" s="14"/>
      <c r="C6" s="14"/>
      <c r="D6" s="14"/>
      <c r="E6" s="14"/>
    </row>
    <row r="7" spans="1:5" ht="15.75" x14ac:dyDescent="0.25">
      <c r="A7" s="18" t="s">
        <v>57</v>
      </c>
      <c r="B7" s="19">
        <v>21000</v>
      </c>
      <c r="C7" s="19">
        <v>20000</v>
      </c>
      <c r="D7" s="19">
        <v>22000</v>
      </c>
      <c r="E7" s="19">
        <f>SUM(B7:D7)</f>
        <v>63000</v>
      </c>
    </row>
    <row r="8" spans="1:5" x14ac:dyDescent="0.2">
      <c r="B8" s="14"/>
      <c r="C8" s="14"/>
      <c r="D8" s="14"/>
      <c r="E8" s="14"/>
    </row>
    <row r="9" spans="1:5" x14ac:dyDescent="0.2">
      <c r="A9" s="7" t="s">
        <v>58</v>
      </c>
      <c r="B9" s="14"/>
      <c r="C9" s="14"/>
      <c r="D9" s="14"/>
      <c r="E9" s="14"/>
    </row>
    <row r="10" spans="1:5" x14ac:dyDescent="0.2">
      <c r="A10" s="7" t="s">
        <v>59</v>
      </c>
      <c r="B10" s="14">
        <v>2500</v>
      </c>
      <c r="C10" s="14">
        <v>2500</v>
      </c>
      <c r="D10" s="14">
        <v>2500</v>
      </c>
      <c r="E10" s="14">
        <f>SUM(B10:D10)</f>
        <v>7500</v>
      </c>
    </row>
    <row r="11" spans="1:5" x14ac:dyDescent="0.2">
      <c r="A11" s="7" t="s">
        <v>60</v>
      </c>
      <c r="B11" s="14">
        <v>10000</v>
      </c>
      <c r="C11" s="14">
        <v>12000</v>
      </c>
      <c r="D11" s="14">
        <v>11000</v>
      </c>
      <c r="E11" s="14">
        <f>SUM(B11:D11)</f>
        <v>33000</v>
      </c>
    </row>
    <row r="12" spans="1:5" x14ac:dyDescent="0.2">
      <c r="A12" s="7" t="s">
        <v>61</v>
      </c>
      <c r="B12" s="14">
        <v>3000</v>
      </c>
      <c r="C12" s="14">
        <v>3000</v>
      </c>
      <c r="D12" s="14">
        <v>3000</v>
      </c>
      <c r="E12" s="14">
        <f>SUM(B12:D12)</f>
        <v>9000</v>
      </c>
    </row>
    <row r="13" spans="1:5" x14ac:dyDescent="0.2">
      <c r="A13" s="7" t="s">
        <v>62</v>
      </c>
      <c r="B13" s="14">
        <v>1000</v>
      </c>
      <c r="C13" s="14">
        <v>1200</v>
      </c>
      <c r="D13" s="14">
        <v>900</v>
      </c>
      <c r="E13" s="14">
        <f>SUM(B13:D13)</f>
        <v>3100</v>
      </c>
    </row>
    <row r="14" spans="1:5" x14ac:dyDescent="0.2">
      <c r="A14" s="7" t="s">
        <v>63</v>
      </c>
      <c r="B14" s="14">
        <v>500</v>
      </c>
      <c r="C14" s="14">
        <v>600</v>
      </c>
      <c r="D14" s="14">
        <v>500</v>
      </c>
      <c r="E14" s="14">
        <f>SUM(B14:D14)</f>
        <v>1600</v>
      </c>
    </row>
    <row r="15" spans="1:5" x14ac:dyDescent="0.2">
      <c r="B15" s="14"/>
      <c r="C15" s="14"/>
      <c r="D15" s="14"/>
      <c r="E15" s="14"/>
    </row>
    <row r="16" spans="1:5" ht="16.5" thickBot="1" x14ac:dyDescent="0.3">
      <c r="A16" s="18" t="s">
        <v>64</v>
      </c>
      <c r="B16" s="20">
        <f>SUM(B10:B15)</f>
        <v>17000</v>
      </c>
      <c r="C16" s="20">
        <f>SUM(C10:C15)</f>
        <v>19300</v>
      </c>
      <c r="D16" s="20">
        <f>SUM(D10:D15)</f>
        <v>17900</v>
      </c>
      <c r="E16" s="20">
        <f>SUM(B16:D16)</f>
        <v>54200</v>
      </c>
    </row>
    <row r="17" spans="1:5" ht="13.5" thickTop="1" x14ac:dyDescent="0.2">
      <c r="B17" s="14"/>
      <c r="C17" s="14"/>
      <c r="D17" s="14"/>
      <c r="E17" s="14"/>
    </row>
    <row r="18" spans="1:5" ht="15.75" x14ac:dyDescent="0.25">
      <c r="A18" s="18" t="s">
        <v>65</v>
      </c>
      <c r="B18" s="19">
        <f>B7-B16</f>
        <v>4000</v>
      </c>
      <c r="C18" s="19">
        <f>C7-C16</f>
        <v>700</v>
      </c>
      <c r="D18" s="19">
        <f>D7-D16</f>
        <v>4100</v>
      </c>
      <c r="E18" s="19">
        <f>SUM(B18:D18)</f>
        <v>8800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ColWidth="9.140625" defaultRowHeight="12.75" x14ac:dyDescent="0.2"/>
  <cols>
    <col min="1" max="1" width="22.140625" style="7" customWidth="1"/>
    <col min="2" max="5" width="12.7109375" style="7" customWidth="1"/>
    <col min="6" max="16384" width="9.140625" style="7"/>
  </cols>
  <sheetData>
    <row r="1" spans="1:5" ht="18" x14ac:dyDescent="0.25">
      <c r="A1" s="12" t="s">
        <v>86</v>
      </c>
    </row>
    <row r="2" spans="1:5" ht="18" x14ac:dyDescent="0.25">
      <c r="A2" s="12"/>
    </row>
    <row r="3" spans="1:5" ht="18" x14ac:dyDescent="0.25">
      <c r="A3" s="12"/>
    </row>
    <row r="4" spans="1:5" ht="13.5" thickBot="1" x14ac:dyDescent="0.25"/>
    <row r="5" spans="1:5" ht="17.25" thickTop="1" thickBot="1" x14ac:dyDescent="0.3">
      <c r="B5" s="17" t="s">
        <v>53</v>
      </c>
      <c r="C5" s="17" t="s">
        <v>54</v>
      </c>
      <c r="D5" s="17" t="s">
        <v>55</v>
      </c>
      <c r="E5" s="17" t="s">
        <v>56</v>
      </c>
    </row>
    <row r="6" spans="1:5" x14ac:dyDescent="0.2">
      <c r="B6" s="14"/>
      <c r="C6" s="14"/>
      <c r="D6" s="14"/>
      <c r="E6" s="14"/>
    </row>
    <row r="7" spans="1:5" ht="15.75" x14ac:dyDescent="0.25">
      <c r="A7" s="18" t="s">
        <v>57</v>
      </c>
      <c r="B7" s="19">
        <v>21000</v>
      </c>
      <c r="C7" s="19">
        <v>20000</v>
      </c>
      <c r="D7" s="19">
        <v>22000</v>
      </c>
      <c r="E7" s="19">
        <f>SUM(B7:D7)</f>
        <v>63000</v>
      </c>
    </row>
    <row r="8" spans="1:5" x14ac:dyDescent="0.2">
      <c r="B8" s="14"/>
      <c r="C8" s="14"/>
      <c r="D8" s="14"/>
      <c r="E8" s="14"/>
    </row>
    <row r="9" spans="1:5" x14ac:dyDescent="0.2">
      <c r="A9" s="7" t="s">
        <v>58</v>
      </c>
      <c r="B9" s="14"/>
      <c r="C9" s="14"/>
      <c r="D9" s="14"/>
      <c r="E9" s="14"/>
    </row>
    <row r="10" spans="1:5" x14ac:dyDescent="0.2">
      <c r="A10" s="7" t="s">
        <v>59</v>
      </c>
      <c r="B10" s="14">
        <v>2500</v>
      </c>
      <c r="C10" s="14">
        <v>2500</v>
      </c>
      <c r="D10" s="14">
        <v>2500</v>
      </c>
      <c r="E10" s="14">
        <f>SUM(B10:D10)</f>
        <v>7500</v>
      </c>
    </row>
    <row r="11" spans="1:5" x14ac:dyDescent="0.2">
      <c r="A11" s="7" t="s">
        <v>60</v>
      </c>
      <c r="B11" s="14">
        <v>10000</v>
      </c>
      <c r="C11" s="14">
        <v>12000</v>
      </c>
      <c r="D11" s="14">
        <v>11000</v>
      </c>
      <c r="E11" s="14">
        <f>SUM(B11:D11)</f>
        <v>33000</v>
      </c>
    </row>
    <row r="12" spans="1:5" x14ac:dyDescent="0.2">
      <c r="A12" s="7" t="s">
        <v>61</v>
      </c>
      <c r="B12" s="14">
        <v>3000</v>
      </c>
      <c r="C12" s="14">
        <v>3000</v>
      </c>
      <c r="D12" s="14">
        <v>3000</v>
      </c>
      <c r="E12" s="14">
        <f>SUM(B12:D12)</f>
        <v>9000</v>
      </c>
    </row>
    <row r="13" spans="1:5" x14ac:dyDescent="0.2">
      <c r="A13" s="7" t="s">
        <v>62</v>
      </c>
      <c r="B13" s="14">
        <v>1000</v>
      </c>
      <c r="C13" s="14">
        <v>1200</v>
      </c>
      <c r="D13" s="14">
        <v>900</v>
      </c>
      <c r="E13" s="14">
        <f>SUM(B13:D13)</f>
        <v>3100</v>
      </c>
    </row>
    <row r="14" spans="1:5" x14ac:dyDescent="0.2">
      <c r="A14" s="7" t="s">
        <v>63</v>
      </c>
      <c r="B14" s="14">
        <v>500</v>
      </c>
      <c r="C14" s="14">
        <v>600</v>
      </c>
      <c r="D14" s="14">
        <v>500</v>
      </c>
      <c r="E14" s="14">
        <f>SUM(B14:D14)</f>
        <v>1600</v>
      </c>
    </row>
    <row r="15" spans="1:5" x14ac:dyDescent="0.2">
      <c r="B15" s="14"/>
      <c r="C15" s="14"/>
      <c r="D15" s="14"/>
      <c r="E15" s="14"/>
    </row>
    <row r="16" spans="1:5" ht="16.5" thickBot="1" x14ac:dyDescent="0.3">
      <c r="A16" s="18" t="s">
        <v>64</v>
      </c>
      <c r="B16" s="20">
        <f>SUM(B10:B15)</f>
        <v>17000</v>
      </c>
      <c r="C16" s="20">
        <f>SUM(C10:C15)</f>
        <v>19300</v>
      </c>
      <c r="D16" s="20">
        <f>SUM(D10:D15)</f>
        <v>17900</v>
      </c>
      <c r="E16" s="20">
        <f>SUM(B16:D16)</f>
        <v>54200</v>
      </c>
    </row>
    <row r="17" spans="1:5" ht="13.5" thickTop="1" x14ac:dyDescent="0.2">
      <c r="B17" s="14"/>
      <c r="C17" s="14"/>
      <c r="D17" s="14"/>
      <c r="E17" s="14"/>
    </row>
    <row r="18" spans="1:5" ht="15.75" x14ac:dyDescent="0.25">
      <c r="A18" s="18" t="s">
        <v>65</v>
      </c>
      <c r="B18" s="19">
        <f>B7-B16</f>
        <v>4000</v>
      </c>
      <c r="C18" s="19">
        <f>C7-C16</f>
        <v>700</v>
      </c>
      <c r="D18" s="19">
        <f>D7-D16</f>
        <v>4100</v>
      </c>
      <c r="E18" s="19">
        <f>SUM(B18:D18)</f>
        <v>8800</v>
      </c>
    </row>
  </sheetData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12929F34-1193-4046-8FB4-9F2B3138F834}"/>
</file>

<file path=customXml/itemProps2.xml><?xml version="1.0" encoding="utf-8"?>
<ds:datastoreItem xmlns:ds="http://schemas.openxmlformats.org/officeDocument/2006/customXml" ds:itemID="{5DDDD496-CF6E-4C02-BDE8-58EC86F85104}"/>
</file>

<file path=customXml/itemProps3.xml><?xml version="1.0" encoding="utf-8"?>
<ds:datastoreItem xmlns:ds="http://schemas.openxmlformats.org/officeDocument/2006/customXml" ds:itemID="{BAD8A6DE-89CE-4D21-9A3A-3C8E9E13C2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PV</vt:lpstr>
      <vt:lpstr>FV</vt:lpstr>
      <vt:lpstr>PMT</vt:lpstr>
      <vt:lpstr>RATE</vt:lpstr>
      <vt:lpstr>EFFECT vs. NOMINAL</vt:lpstr>
      <vt:lpstr>Test Scores</vt:lpstr>
      <vt:lpstr>Orders</vt:lpstr>
      <vt:lpstr>Goal Seek</vt:lpstr>
      <vt:lpstr>Solver</vt:lpstr>
      <vt:lpstr>Scenarios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Greta Ballard</dc:creator>
  <cp:lastModifiedBy>Note</cp:lastModifiedBy>
  <dcterms:created xsi:type="dcterms:W3CDTF">2000-10-09T17:55:36Z</dcterms:created>
  <dcterms:modified xsi:type="dcterms:W3CDTF">2016-08-25T23:59:35Z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384400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